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vst1-my.sharepoint.com/personal/kkurpiene_chc_lt/Documents/Desktop/Mano pirkimai/2025 m/konkretus pagal DPS/PU-944 ŠTT nuo ŠK 912091 iki ŠK 9131R2 Rinktinės/4. Pirkimo dok/"/>
    </mc:Choice>
  </mc:AlternateContent>
  <xr:revisionPtr revIDLastSave="259" documentId="8_{795F08F1-49E4-4642-A169-20F197BCE832}" xr6:coauthVersionLast="47" xr6:coauthVersionMax="47" xr10:uidLastSave="{53F613FB-98CC-4FAD-B998-076B9FC166E9}"/>
  <bookViews>
    <workbookView xWindow="0" yWindow="0" windowWidth="14400" windowHeight="15600" xr2:uid="{816C1938-7830-47EE-8164-03A7E21ABD05}"/>
  </bookViews>
  <sheets>
    <sheet name="Sąmat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2" l="1"/>
  <c r="I28" i="2" s="1"/>
  <c r="H11" i="2"/>
  <c r="H28" i="2" l="1"/>
  <c r="H18" i="2"/>
  <c r="I12" i="2"/>
  <c r="H12" i="2"/>
  <c r="H25" i="2"/>
  <c r="I11" i="2"/>
  <c r="I18" i="2" l="1"/>
  <c r="H19" i="2"/>
  <c r="I19" i="2"/>
  <c r="H20" i="2"/>
  <c r="I20" i="2"/>
  <c r="H21" i="2"/>
  <c r="I21" i="2"/>
  <c r="H13" i="2"/>
  <c r="I23" i="2"/>
  <c r="I24" i="2"/>
  <c r="I25" i="2"/>
  <c r="I26" i="2"/>
  <c r="H23" i="2"/>
  <c r="H24" i="2"/>
  <c r="H26" i="2"/>
  <c r="I27" i="2"/>
  <c r="I16" i="2"/>
  <c r="I15" i="2"/>
  <c r="I14" i="2"/>
  <c r="I13" i="2"/>
  <c r="H27" i="2"/>
  <c r="H16" i="2"/>
  <c r="H15" i="2"/>
  <c r="H14" i="2"/>
</calcChain>
</file>

<file path=xl/sharedStrings.xml><?xml version="1.0" encoding="utf-8"?>
<sst xmlns="http://schemas.openxmlformats.org/spreadsheetml/2006/main" count="72" uniqueCount="42">
  <si>
    <t>SĄMATA</t>
  </si>
  <si>
    <t>Užsakovas: AB Vilniaus šilumos tinklai, Elektrinės g. 2, Vilnius. Įmonės kodas 124135580 PVM mokėtojo kodas LT241355811</t>
  </si>
  <si>
    <t>Eil. Nr.</t>
  </si>
  <si>
    <t>Darbų grupės pavadinimas</t>
  </si>
  <si>
    <t>Mato vnt.</t>
  </si>
  <si>
    <t>Kiekis</t>
  </si>
  <si>
    <t>Darbų grupės kaina, Eur be PVM</t>
  </si>
  <si>
    <t>PVM</t>
  </si>
  <si>
    <t>Darbų grupės kaina, Eur su PVM</t>
  </si>
  <si>
    <t>Sklypo sutvarkymo darbai</t>
  </si>
  <si>
    <t>TS-2.24</t>
  </si>
  <si>
    <t>Kompl.</t>
  </si>
  <si>
    <t>Statybinių konstrukcijų darbai</t>
  </si>
  <si>
    <t xml:space="preserve">Šilumos tiekimo dalis </t>
  </si>
  <si>
    <t>Elektroninių ryšių – telekomunikacijų dalis</t>
  </si>
  <si>
    <t>TS-2.25</t>
  </si>
  <si>
    <t>Statybos užbaigimo procedūros organizavimas ir atlikimas*</t>
  </si>
  <si>
    <t>VISO</t>
  </si>
  <si>
    <t xml:space="preserve">* Ir kiti Rangovo įsivertinti bendri darbai, įtraukiami į Pasiūlymo kainą </t>
  </si>
  <si>
    <t>PASTABOS:</t>
  </si>
  <si>
    <r>
      <t xml:space="preserve">2. Vadovaujantis rangos sutarties bendrosios dalies 5.5. punktu Rangovas ne vėliau kaip per </t>
    </r>
    <r>
      <rPr>
        <b/>
        <sz val="10"/>
        <rFont val="Calibri"/>
        <family val="2"/>
        <scheme val="minor"/>
      </rPr>
      <t>10 (dešimt) darbo dienų</t>
    </r>
    <r>
      <rPr>
        <sz val="10"/>
        <rFont val="Calibri"/>
        <family val="2"/>
        <scheme val="minor"/>
      </rPr>
      <t xml:space="preserve"> po sutarties pasirašymo parengia ir pateikia Užsakovui suderinimui Užsakovo nurodytu būdu detalizuotą (lokalinę) sąmatą, parengtą šios sąmatos pagrindu. </t>
    </r>
  </si>
  <si>
    <t>3. Kainos nurodomos, paliekant du skaitmenis po kablelio.</t>
  </si>
  <si>
    <t>4. Bendra statybos darbų kaina turi atititikti pateiktų jos sudėtinių dalių sumą.</t>
  </si>
  <si>
    <t>5. Tais atvejais, kai pagal galiojančius teisės aktus Rangovui nereikia mokėti PVM, Rangovas atitinkamų skilčių nepildo nuordydamas priežastis, dėl kurių nemoka PVM.</t>
  </si>
  <si>
    <t>6. Rangovas privalo įsivertinti visus reikalingus darbus, kurie užtikrintų, kad visos pagal Sąmatą įrengtos sistemos (mazgai, moduliai ir pan.) tinkamai, nepertraukiamai ir kokybiškai funkcionuotų, jas būtų galima naudoti pagal tikslinę jų paskirtį.</t>
  </si>
  <si>
    <t>______________________________________________________</t>
  </si>
  <si>
    <t>(Tiekėjo vadovo arba jo įgalioto asmens vardas, pavardė, parašas)</t>
  </si>
  <si>
    <t>Projekto numeris: ME202316-TP</t>
  </si>
  <si>
    <t>Projekto pavadinimas: Šilumos tiekimo tinklų nuo ŠK91209/1 iki ŠK9131R2 (Rinktinės g., Šeimyniškių g., Slucko g., Lvivo g.), Vilniuje, rekonstravimo projektas</t>
  </si>
  <si>
    <t>1. Detalūs darbų kiekiai pateikti  " Šilumos tiekimo tinklų nuo ŠK91209/1 iki ŠK9131R2 (Rinktinės g., Šeimyniškių g., Slucko g., Lvivo g.), Vilniuje, rekonstravimo projektas“; Nr. ME202316-TP</t>
  </si>
  <si>
    <t>Darbų grupės priskyrimas pagal TS punktų (2.24;2.25;2,26) terminus</t>
  </si>
  <si>
    <t>I ETAPAS</t>
  </si>
  <si>
    <t>TS-2.26</t>
  </si>
  <si>
    <t>Geodezinės topografinės išpildomosios nuotraukos parengimas ir suderinimas</t>
  </si>
  <si>
    <t>II ETAPAS</t>
  </si>
  <si>
    <t>III ETAPAS</t>
  </si>
  <si>
    <t>Darbo projekto parengimas ir suderinimas</t>
  </si>
  <si>
    <t xml:space="preserve">Darbo projekto dalių galutinė versija su "Taip pastatyta" </t>
  </si>
  <si>
    <t>Kadastrinių matavimų atlikimas ir bylų parengimas</t>
  </si>
  <si>
    <t xml:space="preserve"> VERT pažymos gavimas</t>
  </si>
  <si>
    <t xml:space="preserve">7. Rangos darbų priėmimas (aktavimas) ir apmokėjimas bus vykdomi periodiškai kas mėnesį vadovaujantis šia sąmata. Lentelės 1 - 15 eilutėse nurodyti darbai gali būti aktuojami dalimis. </t>
  </si>
  <si>
    <t>Archeologijos projekto parengimas ir archeologinių tyrimų atlikimas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</si>
</sst>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charset val="186"/>
      <scheme val="minor"/>
    </font>
    <font>
      <b/>
      <sz val="11"/>
      <color theme="1"/>
      <name val="Calibri"/>
      <family val="2"/>
      <scheme val="minor"/>
    </font>
    <font>
      <b/>
      <sz val="11"/>
      <name val="Calibri"/>
      <family val="2"/>
      <charset val="186"/>
      <scheme val="minor"/>
    </font>
    <font>
      <sz val="10"/>
      <name val="Arial"/>
      <family val="2"/>
      <charset val="186"/>
    </font>
    <font>
      <b/>
      <sz val="11"/>
      <color theme="1"/>
      <name val="Calibri"/>
      <family val="2"/>
      <charset val="186"/>
      <scheme val="minor"/>
    </font>
    <font>
      <sz val="11"/>
      <name val="Calibri"/>
      <family val="2"/>
      <charset val="186"/>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Calibri"/>
      <family val="2"/>
      <scheme val="minor"/>
    </font>
    <font>
      <sz val="8"/>
      <name val="Calibri"/>
      <family val="2"/>
      <scheme val="minor"/>
    </font>
    <font>
      <b/>
      <i/>
      <sz val="9"/>
      <color theme="1"/>
      <name val="Calibri"/>
      <family val="2"/>
      <scheme val="minor"/>
    </font>
    <font>
      <b/>
      <i/>
      <sz val="9"/>
      <name val="Calibri"/>
      <family val="2"/>
      <scheme val="minor"/>
    </font>
    <font>
      <b/>
      <sz val="11"/>
      <color rgb="FFFF0000"/>
      <name val="Calibri"/>
      <family val="2"/>
      <scheme val="minor"/>
    </font>
    <font>
      <b/>
      <sz val="10"/>
      <color theme="1"/>
      <name val="Calibri"/>
      <family val="2"/>
      <charset val="186"/>
      <scheme val="minor"/>
    </font>
    <font>
      <sz val="11"/>
      <color rgb="FFFF0000"/>
      <name val="Calibri"/>
      <family val="2"/>
      <scheme val="minor"/>
    </font>
    <font>
      <sz val="10"/>
      <color theme="1"/>
      <name val="Calibri"/>
      <family val="2"/>
      <charset val="186"/>
      <scheme val="minor"/>
    </font>
  </fonts>
  <fills count="3">
    <fill>
      <patternFill patternType="none"/>
    </fill>
    <fill>
      <patternFill patternType="gray125"/>
    </fill>
    <fill>
      <patternFill patternType="solid">
        <fgColor theme="9"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59">
    <xf numFmtId="0" fontId="0" fillId="0" borderId="0" xfId="0"/>
    <xf numFmtId="0" fontId="2" fillId="0" borderId="0" xfId="0" applyFont="1"/>
    <xf numFmtId="0" fontId="7" fillId="0" borderId="0" xfId="0" applyFont="1"/>
    <xf numFmtId="10" fontId="0" fillId="0" borderId="0" xfId="0" applyNumberFormat="1"/>
    <xf numFmtId="49" fontId="7" fillId="0" borderId="0" xfId="0" applyNumberFormat="1" applyFont="1" applyAlignment="1">
      <alignment horizontal="center" vertical="center"/>
    </xf>
    <xf numFmtId="0" fontId="9" fillId="0" borderId="0" xfId="0" applyFont="1" applyAlignment="1">
      <alignment wrapText="1"/>
    </xf>
    <xf numFmtId="0" fontId="9" fillId="2" borderId="4" xfId="0" applyFont="1" applyFill="1" applyBorder="1" applyAlignment="1">
      <alignment horizontal="center" vertical="center"/>
    </xf>
    <xf numFmtId="0" fontId="13" fillId="0" borderId="0" xfId="0" applyFont="1" applyAlignment="1">
      <alignment horizontal="left"/>
    </xf>
    <xf numFmtId="0" fontId="9" fillId="2" borderId="4" xfId="0" applyFont="1" applyFill="1" applyBorder="1" applyAlignment="1" applyProtection="1">
      <alignment horizontal="center" vertical="center"/>
      <protection locked="0" hidden="1"/>
    </xf>
    <xf numFmtId="0" fontId="14" fillId="0" borderId="0" xfId="0" applyFont="1" applyAlignment="1">
      <alignment horizontal="left"/>
    </xf>
    <xf numFmtId="0" fontId="17" fillId="0" borderId="0" xfId="0" applyFont="1"/>
    <xf numFmtId="0" fontId="15" fillId="0" borderId="0" xfId="0" applyFont="1"/>
    <xf numFmtId="0" fontId="2" fillId="0" borderId="0" xfId="0" applyFont="1" applyAlignment="1">
      <alignment horizontal="center" vertical="center"/>
    </xf>
    <xf numFmtId="0" fontId="2" fillId="2" borderId="1" xfId="0" applyFont="1" applyFill="1" applyBorder="1" applyAlignment="1">
      <alignment horizontal="right"/>
    </xf>
    <xf numFmtId="49" fontId="6" fillId="0" borderId="1" xfId="0" applyNumberFormat="1" applyFont="1" applyBorder="1" applyAlignment="1">
      <alignment horizontal="left" vertical="center" wrapText="1"/>
    </xf>
    <xf numFmtId="0" fontId="6" fillId="0" borderId="1" xfId="0" applyFont="1" applyBorder="1" applyAlignment="1">
      <alignment horizontal="center" vertical="center"/>
    </xf>
    <xf numFmtId="0" fontId="1" fillId="0" borderId="1" xfId="0" applyFont="1" applyBorder="1" applyAlignment="1">
      <alignment horizontal="left"/>
    </xf>
    <xf numFmtId="0" fontId="6" fillId="0" borderId="1" xfId="0" applyFont="1" applyBorder="1" applyAlignment="1">
      <alignment horizontal="left"/>
    </xf>
    <xf numFmtId="0" fontId="6" fillId="0" borderId="1" xfId="0" applyFont="1" applyBorder="1" applyAlignment="1">
      <alignment vertical="center" wrapText="1"/>
    </xf>
    <xf numFmtId="0" fontId="10" fillId="0" borderId="1" xfId="0" applyFont="1" applyBorder="1" applyAlignment="1">
      <alignment horizontal="left" vertical="top" wrapText="1"/>
    </xf>
    <xf numFmtId="2" fontId="1" fillId="0" borderId="1" xfId="0" applyNumberFormat="1" applyFont="1" applyBorder="1" applyAlignment="1" applyProtection="1">
      <alignment horizontal="center" vertical="center"/>
      <protection locked="0" hidden="1"/>
    </xf>
    <xf numFmtId="2" fontId="1" fillId="0" borderId="1" xfId="0" applyNumberFormat="1" applyFont="1" applyBorder="1" applyAlignment="1">
      <alignment horizontal="center" vertical="center"/>
    </xf>
    <xf numFmtId="0" fontId="0" fillId="0" borderId="0" xfId="0" applyAlignment="1" applyProtection="1">
      <alignment horizontal="center" vertical="center"/>
      <protection hidden="1"/>
    </xf>
    <xf numFmtId="0" fontId="0" fillId="0" borderId="0" xfId="0" applyAlignment="1">
      <alignment horizontal="center" vertical="center"/>
    </xf>
    <xf numFmtId="2" fontId="2" fillId="2" borderId="1" xfId="0" applyNumberFormat="1" applyFont="1" applyFill="1" applyBorder="1" applyAlignment="1" applyProtection="1">
      <alignment horizontal="center" vertical="center"/>
      <protection locked="0" hidden="1"/>
    </xf>
    <xf numFmtId="0" fontId="1" fillId="0" borderId="1" xfId="0" applyFont="1" applyBorder="1" applyAlignment="1">
      <alignment horizontal="center" vertical="center"/>
    </xf>
    <xf numFmtId="0" fontId="18" fillId="0" borderId="1" xfId="0" applyFont="1" applyBorder="1" applyAlignment="1">
      <alignment horizontal="center" vertical="center"/>
    </xf>
    <xf numFmtId="0" fontId="0" fillId="2" borderId="1" xfId="0" applyFill="1" applyBorder="1" applyAlignment="1">
      <alignment horizontal="center" vertical="center"/>
    </xf>
    <xf numFmtId="0" fontId="17" fillId="0" borderId="0" xfId="0" applyFont="1" applyAlignment="1">
      <alignment horizontal="center" vertical="center"/>
    </xf>
    <xf numFmtId="0" fontId="1" fillId="0" borderId="8" xfId="0" applyFont="1" applyBorder="1" applyAlignment="1">
      <alignment horizontal="center"/>
    </xf>
    <xf numFmtId="0" fontId="1" fillId="0" borderId="9" xfId="0" applyFont="1" applyBorder="1" applyAlignment="1">
      <alignment horizontal="center"/>
    </xf>
    <xf numFmtId="0" fontId="7" fillId="0" borderId="0" xfId="0" applyFont="1" applyAlignment="1">
      <alignment horizontal="left" wrapText="1"/>
    </xf>
    <xf numFmtId="4" fontId="5" fillId="2" borderId="3" xfId="1" applyNumberFormat="1" applyFont="1" applyFill="1" applyBorder="1" applyAlignment="1" applyProtection="1">
      <alignment horizontal="center" vertical="center" wrapText="1"/>
      <protection locked="0"/>
    </xf>
    <xf numFmtId="4" fontId="5" fillId="2" borderId="2" xfId="1" applyNumberFormat="1" applyFont="1" applyFill="1" applyBorder="1" applyAlignment="1" applyProtection="1">
      <alignment horizontal="center" vertical="center" wrapText="1"/>
      <protection locked="0"/>
    </xf>
    <xf numFmtId="0" fontId="2" fillId="0" borderId="0" xfId="0" applyFont="1" applyAlignment="1">
      <alignment horizontal="center" vertical="center"/>
    </xf>
    <xf numFmtId="0" fontId="2" fillId="0" borderId="0" xfId="0" applyFont="1" applyAlignment="1">
      <alignment horizontal="left"/>
    </xf>
    <xf numFmtId="0" fontId="9" fillId="0" borderId="0" xfId="0" applyFont="1" applyAlignment="1">
      <alignment horizontal="left"/>
    </xf>
    <xf numFmtId="49" fontId="3" fillId="2" borderId="6"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4" fontId="3" fillId="2" borderId="3" xfId="1" applyNumberFormat="1" applyFont="1" applyFill="1" applyBorder="1" applyAlignment="1" applyProtection="1">
      <alignment horizontal="center" vertical="center" wrapText="1"/>
      <protection locked="0" hidden="1"/>
    </xf>
    <xf numFmtId="4" fontId="3" fillId="2" borderId="2" xfId="1" applyNumberFormat="1" applyFont="1" applyFill="1" applyBorder="1" applyAlignment="1" applyProtection="1">
      <alignment horizontal="center" vertical="center" wrapText="1"/>
      <protection locked="0" hidden="1"/>
    </xf>
    <xf numFmtId="0" fontId="9" fillId="0" borderId="0" xfId="0" applyFont="1" applyAlignment="1">
      <alignment horizontal="left" wrapText="1"/>
    </xf>
    <xf numFmtId="0" fontId="9" fillId="2" borderId="5" xfId="0" applyFont="1" applyFill="1" applyBorder="1" applyAlignment="1">
      <alignment horizontal="center" vertical="center"/>
    </xf>
    <xf numFmtId="0" fontId="9" fillId="2" borderId="4" xfId="0" applyFont="1" applyFill="1" applyBorder="1" applyAlignment="1">
      <alignment horizontal="center" vertical="center"/>
    </xf>
    <xf numFmtId="0" fontId="6" fillId="2" borderId="2" xfId="0" applyFont="1" applyFill="1" applyBorder="1" applyAlignment="1">
      <alignment horizontal="left" vertical="center" wrapText="1"/>
    </xf>
    <xf numFmtId="0" fontId="2" fillId="2" borderId="1" xfId="0" applyFont="1" applyFill="1" applyBorder="1" applyAlignment="1">
      <alignment horizontal="right"/>
    </xf>
    <xf numFmtId="0" fontId="8" fillId="0" borderId="0" xfId="0" applyFont="1" applyAlignment="1">
      <alignment horizontal="left"/>
    </xf>
    <xf numFmtId="0" fontId="1" fillId="0" borderId="1" xfId="0" applyFont="1" applyBorder="1" applyAlignment="1">
      <alignment horizontal="center"/>
    </xf>
    <xf numFmtId="0" fontId="16" fillId="0" borderId="0" xfId="0" applyFont="1" applyAlignment="1">
      <alignment horizontal="left" wrapText="1"/>
    </xf>
    <xf numFmtId="0" fontId="10" fillId="0" borderId="0" xfId="0" applyFont="1" applyAlignment="1">
      <alignment horizontal="left" wrapText="1"/>
    </xf>
    <xf numFmtId="0" fontId="10" fillId="0" borderId="0" xfId="0" applyFont="1" applyAlignment="1">
      <alignment horizontal="left"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left"/>
    </xf>
    <xf numFmtId="0" fontId="2" fillId="0" borderId="1" xfId="0" applyFont="1" applyBorder="1" applyAlignment="1">
      <alignment horizontal="left"/>
    </xf>
  </cellXfs>
  <cellStyles count="2">
    <cellStyle name="Įprastas" xfId="0" builtinId="0"/>
    <cellStyle name="Normal 2" xfId="1" xr:uid="{9F1136F2-90E0-45EA-8945-FB091A9CE2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D5C0D-634B-482B-89ED-3EFEB02A6311}">
  <dimension ref="A2:N42"/>
  <sheetViews>
    <sheetView tabSelected="1" zoomScale="85" zoomScaleNormal="85" workbookViewId="0">
      <selection activeCell="A32" sqref="A32:H32"/>
    </sheetView>
  </sheetViews>
  <sheetFormatPr defaultRowHeight="15" x14ac:dyDescent="0.25"/>
  <cols>
    <col min="1" max="1" width="3.85546875" customWidth="1"/>
    <col min="2" max="2" width="5.140625" style="2" customWidth="1"/>
    <col min="3" max="3" width="58.85546875" customWidth="1"/>
    <col min="4" max="4" width="19.42578125" customWidth="1"/>
    <col min="5" max="6" width="8.85546875" style="23"/>
    <col min="7" max="7" width="13.85546875" style="22" customWidth="1"/>
    <col min="8" max="8" width="10.85546875" style="23" customWidth="1"/>
    <col min="9" max="9" width="15.5703125" style="23" customWidth="1"/>
    <col min="10" max="10" width="21" style="3" customWidth="1"/>
  </cols>
  <sheetData>
    <row r="2" spans="1:14" x14ac:dyDescent="0.25">
      <c r="A2" s="34" t="s">
        <v>0</v>
      </c>
      <c r="B2" s="34"/>
      <c r="C2" s="34"/>
      <c r="D2" s="34"/>
      <c r="E2" s="34"/>
      <c r="F2" s="34"/>
      <c r="G2" s="34"/>
      <c r="H2" s="34"/>
      <c r="I2" s="34"/>
      <c r="J2" s="34"/>
    </row>
    <row r="4" spans="1:14" x14ac:dyDescent="0.25">
      <c r="A4" s="35" t="s">
        <v>1</v>
      </c>
      <c r="B4" s="35"/>
      <c r="C4" s="35"/>
      <c r="D4" s="35"/>
      <c r="E4" s="35"/>
      <c r="F4" s="35"/>
      <c r="G4" s="35"/>
      <c r="H4" s="35"/>
      <c r="I4" s="35"/>
      <c r="J4" s="35"/>
    </row>
    <row r="5" spans="1:14" ht="29.25" customHeight="1" x14ac:dyDescent="0.25">
      <c r="A5" s="46" t="s">
        <v>28</v>
      </c>
      <c r="B5" s="46"/>
      <c r="C5" s="46"/>
      <c r="D5" s="46"/>
      <c r="E5" s="46"/>
      <c r="F5" s="46"/>
      <c r="G5" s="46"/>
      <c r="H5" s="46"/>
      <c r="I5" s="46"/>
      <c r="J5" s="46"/>
      <c r="K5" s="5"/>
      <c r="L5" s="5"/>
      <c r="M5" s="5"/>
      <c r="N5" s="5"/>
    </row>
    <row r="6" spans="1:14" ht="15.75" thickBot="1" x14ac:dyDescent="0.3">
      <c r="A6" s="36" t="s">
        <v>27</v>
      </c>
      <c r="B6" s="36"/>
      <c r="C6" s="36"/>
      <c r="D6" s="36"/>
      <c r="E6" s="36"/>
      <c r="F6" s="36"/>
    </row>
    <row r="7" spans="1:14" ht="15.75" thickBot="1" x14ac:dyDescent="0.3">
      <c r="A7" s="47">
        <v>1</v>
      </c>
      <c r="B7" s="48"/>
      <c r="C7" s="6">
        <v>2</v>
      </c>
      <c r="D7" s="6">
        <v>3</v>
      </c>
      <c r="E7" s="6">
        <v>4</v>
      </c>
      <c r="F7" s="6">
        <v>5</v>
      </c>
      <c r="G7" s="8">
        <v>6</v>
      </c>
      <c r="H7" s="6">
        <v>7</v>
      </c>
      <c r="I7" s="6">
        <v>8</v>
      </c>
      <c r="J7"/>
    </row>
    <row r="8" spans="1:14" ht="23.45" customHeight="1" x14ac:dyDescent="0.25">
      <c r="A8" s="37" t="s">
        <v>2</v>
      </c>
      <c r="B8" s="38"/>
      <c r="C8" s="39" t="s">
        <v>3</v>
      </c>
      <c r="D8" s="39" t="s">
        <v>30</v>
      </c>
      <c r="E8" s="41" t="s">
        <v>4</v>
      </c>
      <c r="F8" s="41" t="s">
        <v>5</v>
      </c>
      <c r="G8" s="44" t="s">
        <v>6</v>
      </c>
      <c r="H8" s="32" t="s">
        <v>7</v>
      </c>
      <c r="I8" s="32" t="s">
        <v>8</v>
      </c>
      <c r="J8"/>
    </row>
    <row r="9" spans="1:14" ht="50.25" customHeight="1" x14ac:dyDescent="0.25">
      <c r="A9" s="37"/>
      <c r="B9" s="38"/>
      <c r="C9" s="40"/>
      <c r="D9" s="49"/>
      <c r="E9" s="42"/>
      <c r="F9" s="43"/>
      <c r="G9" s="45"/>
      <c r="H9" s="33"/>
      <c r="I9" s="33"/>
      <c r="J9"/>
    </row>
    <row r="10" spans="1:14" ht="15.6" customHeight="1" x14ac:dyDescent="0.25">
      <c r="A10" s="56" t="s">
        <v>31</v>
      </c>
      <c r="B10" s="56"/>
      <c r="C10" s="56"/>
      <c r="D10" s="56"/>
      <c r="E10" s="56"/>
      <c r="F10" s="56"/>
      <c r="G10" s="56"/>
      <c r="H10" s="56"/>
      <c r="I10" s="56"/>
      <c r="J10"/>
    </row>
    <row r="11" spans="1:14" ht="15.6" customHeight="1" x14ac:dyDescent="0.25">
      <c r="A11" s="52">
        <v>1</v>
      </c>
      <c r="B11" s="52"/>
      <c r="C11" s="14" t="s">
        <v>36</v>
      </c>
      <c r="D11" s="15" t="s">
        <v>10</v>
      </c>
      <c r="E11" s="25" t="s">
        <v>11</v>
      </c>
      <c r="F11" s="25">
        <v>1</v>
      </c>
      <c r="G11" s="20"/>
      <c r="H11" s="21">
        <f>ROUND(G11*0.21,2)</f>
        <v>0</v>
      </c>
      <c r="I11" s="21">
        <f t="shared" ref="I11:I16" si="0">ROUND(G11*1.21,2)</f>
        <v>0</v>
      </c>
      <c r="J11"/>
    </row>
    <row r="12" spans="1:14" ht="30.75" customHeight="1" x14ac:dyDescent="0.25">
      <c r="A12" s="29">
        <v>2</v>
      </c>
      <c r="B12" s="30"/>
      <c r="C12" s="14" t="s">
        <v>41</v>
      </c>
      <c r="D12" s="15" t="s">
        <v>10</v>
      </c>
      <c r="E12" s="25" t="s">
        <v>11</v>
      </c>
      <c r="F12" s="25">
        <v>1</v>
      </c>
      <c r="G12" s="20"/>
      <c r="H12" s="21">
        <f t="shared" ref="H12:H16" si="1">ROUND(G12*0.21,2)</f>
        <v>0</v>
      </c>
      <c r="I12" s="21">
        <f t="shared" si="0"/>
        <v>0</v>
      </c>
      <c r="J12"/>
    </row>
    <row r="13" spans="1:14" s="1" customFormat="1" x14ac:dyDescent="0.25">
      <c r="A13" s="52">
        <v>3</v>
      </c>
      <c r="B13" s="52"/>
      <c r="C13" s="17" t="s">
        <v>9</v>
      </c>
      <c r="D13" s="15" t="s">
        <v>10</v>
      </c>
      <c r="E13" s="25" t="s">
        <v>11</v>
      </c>
      <c r="F13" s="25">
        <v>1</v>
      </c>
      <c r="G13" s="20"/>
      <c r="H13" s="21">
        <f t="shared" si="1"/>
        <v>0</v>
      </c>
      <c r="I13" s="21">
        <f t="shared" si="0"/>
        <v>0</v>
      </c>
    </row>
    <row r="14" spans="1:14" s="1" customFormat="1" x14ac:dyDescent="0.25">
      <c r="A14" s="52">
        <v>4</v>
      </c>
      <c r="B14" s="52"/>
      <c r="C14" s="17" t="s">
        <v>12</v>
      </c>
      <c r="D14" s="15" t="s">
        <v>10</v>
      </c>
      <c r="E14" s="25" t="s">
        <v>11</v>
      </c>
      <c r="F14" s="25">
        <v>1</v>
      </c>
      <c r="G14" s="20"/>
      <c r="H14" s="21">
        <f t="shared" si="1"/>
        <v>0</v>
      </c>
      <c r="I14" s="21">
        <f t="shared" si="0"/>
        <v>0</v>
      </c>
      <c r="J14" s="11"/>
    </row>
    <row r="15" spans="1:14" s="1" customFormat="1" x14ac:dyDescent="0.25">
      <c r="A15" s="52">
        <v>5</v>
      </c>
      <c r="B15" s="52"/>
      <c r="C15" s="18" t="s">
        <v>13</v>
      </c>
      <c r="D15" s="15" t="s">
        <v>10</v>
      </c>
      <c r="E15" s="25" t="s">
        <v>11</v>
      </c>
      <c r="F15" s="25">
        <v>1</v>
      </c>
      <c r="G15" s="20"/>
      <c r="H15" s="21">
        <f t="shared" si="1"/>
        <v>0</v>
      </c>
      <c r="I15" s="21">
        <f t="shared" si="0"/>
        <v>0</v>
      </c>
    </row>
    <row r="16" spans="1:14" s="1" customFormat="1" x14ac:dyDescent="0.25">
      <c r="A16" s="52">
        <v>6</v>
      </c>
      <c r="B16" s="52"/>
      <c r="C16" s="17" t="s">
        <v>14</v>
      </c>
      <c r="D16" s="15" t="s">
        <v>10</v>
      </c>
      <c r="E16" s="25" t="s">
        <v>11</v>
      </c>
      <c r="F16" s="25">
        <v>1</v>
      </c>
      <c r="G16" s="20"/>
      <c r="H16" s="21">
        <f t="shared" si="1"/>
        <v>0</v>
      </c>
      <c r="I16" s="21">
        <f t="shared" si="0"/>
        <v>0</v>
      </c>
    </row>
    <row r="17" spans="1:10" s="1" customFormat="1" x14ac:dyDescent="0.25">
      <c r="A17" s="57" t="s">
        <v>34</v>
      </c>
      <c r="B17" s="57"/>
      <c r="C17" s="57"/>
      <c r="D17" s="57"/>
      <c r="E17" s="57"/>
      <c r="F17" s="57"/>
      <c r="G17" s="57"/>
      <c r="H17" s="57"/>
      <c r="I17" s="57"/>
    </row>
    <row r="18" spans="1:10" s="1" customFormat="1" x14ac:dyDescent="0.25">
      <c r="A18" s="52">
        <v>7</v>
      </c>
      <c r="B18" s="52"/>
      <c r="C18" s="17" t="s">
        <v>9</v>
      </c>
      <c r="D18" s="15" t="s">
        <v>15</v>
      </c>
      <c r="E18" s="25" t="s">
        <v>11</v>
      </c>
      <c r="F18" s="25">
        <v>1</v>
      </c>
      <c r="G18" s="20"/>
      <c r="H18" s="21">
        <f>ROUND(G18*0.21,2)</f>
        <v>0</v>
      </c>
      <c r="I18" s="21">
        <f t="shared" ref="I18:I21" si="2">ROUND(G18*1.21,2)</f>
        <v>0</v>
      </c>
    </row>
    <row r="19" spans="1:10" s="1" customFormat="1" x14ac:dyDescent="0.25">
      <c r="A19" s="52">
        <v>8</v>
      </c>
      <c r="B19" s="52"/>
      <c r="C19" s="17" t="s">
        <v>12</v>
      </c>
      <c r="D19" s="15" t="s">
        <v>15</v>
      </c>
      <c r="E19" s="25" t="s">
        <v>11</v>
      </c>
      <c r="F19" s="25">
        <v>1</v>
      </c>
      <c r="G19" s="20"/>
      <c r="H19" s="21">
        <f t="shared" ref="H19:H21" si="3">ROUND(G19*0.21,2)</f>
        <v>0</v>
      </c>
      <c r="I19" s="21">
        <f t="shared" si="2"/>
        <v>0</v>
      </c>
    </row>
    <row r="20" spans="1:10" s="1" customFormat="1" x14ac:dyDescent="0.25">
      <c r="A20" s="52">
        <v>9</v>
      </c>
      <c r="B20" s="52"/>
      <c r="C20" s="18" t="s">
        <v>13</v>
      </c>
      <c r="D20" s="15" t="s">
        <v>15</v>
      </c>
      <c r="E20" s="25" t="s">
        <v>11</v>
      </c>
      <c r="F20" s="25">
        <v>1</v>
      </c>
      <c r="G20" s="20"/>
      <c r="H20" s="21">
        <f t="shared" si="3"/>
        <v>0</v>
      </c>
      <c r="I20" s="21">
        <f t="shared" si="2"/>
        <v>0</v>
      </c>
    </row>
    <row r="21" spans="1:10" s="1" customFormat="1" x14ac:dyDescent="0.25">
      <c r="A21" s="52">
        <v>10</v>
      </c>
      <c r="B21" s="52"/>
      <c r="C21" s="17" t="s">
        <v>14</v>
      </c>
      <c r="D21" s="15" t="s">
        <v>15</v>
      </c>
      <c r="E21" s="25" t="s">
        <v>11</v>
      </c>
      <c r="F21" s="25">
        <v>1</v>
      </c>
      <c r="G21" s="20"/>
      <c r="H21" s="21">
        <f t="shared" si="3"/>
        <v>0</v>
      </c>
      <c r="I21" s="21">
        <f t="shared" si="2"/>
        <v>0</v>
      </c>
    </row>
    <row r="22" spans="1:10" s="1" customFormat="1" x14ac:dyDescent="0.25">
      <c r="A22" s="58" t="s">
        <v>35</v>
      </c>
      <c r="B22" s="58"/>
      <c r="C22" s="58"/>
      <c r="D22" s="58"/>
      <c r="E22" s="58"/>
      <c r="F22" s="58"/>
      <c r="G22" s="58"/>
      <c r="H22" s="58"/>
      <c r="I22" s="58"/>
    </row>
    <row r="23" spans="1:10" s="1" customFormat="1" ht="18" customHeight="1" x14ac:dyDescent="0.25">
      <c r="A23" s="52">
        <v>11</v>
      </c>
      <c r="B23" s="52"/>
      <c r="C23" s="19" t="s">
        <v>37</v>
      </c>
      <c r="D23" s="15" t="s">
        <v>32</v>
      </c>
      <c r="E23" s="26" t="s">
        <v>11</v>
      </c>
      <c r="F23" s="25">
        <v>1</v>
      </c>
      <c r="G23" s="20"/>
      <c r="H23" s="21">
        <f t="shared" ref="H23:H26" si="4">ROUND(G23*0.21,2)</f>
        <v>0</v>
      </c>
      <c r="I23" s="21">
        <f t="shared" ref="I23:I26" si="5">ROUND(G23*1.21,2)</f>
        <v>0</v>
      </c>
    </row>
    <row r="24" spans="1:10" s="2" customFormat="1" ht="28.5" customHeight="1" x14ac:dyDescent="0.25">
      <c r="A24" s="52">
        <v>12</v>
      </c>
      <c r="B24" s="52"/>
      <c r="C24" s="19" t="s">
        <v>33</v>
      </c>
      <c r="D24" s="15" t="s">
        <v>32</v>
      </c>
      <c r="E24" s="26" t="s">
        <v>11</v>
      </c>
      <c r="F24" s="25">
        <v>1</v>
      </c>
      <c r="G24" s="20"/>
      <c r="H24" s="21">
        <f t="shared" si="4"/>
        <v>0</v>
      </c>
      <c r="I24" s="21">
        <f t="shared" si="5"/>
        <v>0</v>
      </c>
    </row>
    <row r="25" spans="1:10" s="2" customFormat="1" ht="19.5" customHeight="1" x14ac:dyDescent="0.25">
      <c r="A25" s="52">
        <v>13</v>
      </c>
      <c r="B25" s="52"/>
      <c r="C25" s="19" t="s">
        <v>38</v>
      </c>
      <c r="D25" s="15" t="s">
        <v>32</v>
      </c>
      <c r="E25" s="26" t="s">
        <v>11</v>
      </c>
      <c r="F25" s="25">
        <v>1</v>
      </c>
      <c r="G25" s="20"/>
      <c r="H25" s="21">
        <f>ROUND(G25*0.21,2)</f>
        <v>0</v>
      </c>
      <c r="I25" s="21">
        <f t="shared" si="5"/>
        <v>0</v>
      </c>
    </row>
    <row r="26" spans="1:10" s="2" customFormat="1" ht="18.75" customHeight="1" x14ac:dyDescent="0.25">
      <c r="A26" s="52">
        <v>14</v>
      </c>
      <c r="B26" s="52"/>
      <c r="C26" s="19" t="s">
        <v>39</v>
      </c>
      <c r="D26" s="15" t="s">
        <v>32</v>
      </c>
      <c r="E26" s="26" t="s">
        <v>11</v>
      </c>
      <c r="F26" s="25">
        <v>1</v>
      </c>
      <c r="G26" s="20"/>
      <c r="H26" s="21">
        <f t="shared" si="4"/>
        <v>0</v>
      </c>
      <c r="I26" s="21">
        <f t="shared" si="5"/>
        <v>0</v>
      </c>
    </row>
    <row r="27" spans="1:10" s="2" customFormat="1" x14ac:dyDescent="0.25">
      <c r="A27" s="52">
        <v>15</v>
      </c>
      <c r="B27" s="52"/>
      <c r="C27" s="16" t="s">
        <v>16</v>
      </c>
      <c r="D27" s="15" t="s">
        <v>32</v>
      </c>
      <c r="E27" s="26" t="s">
        <v>11</v>
      </c>
      <c r="F27" s="25">
        <v>1</v>
      </c>
      <c r="G27" s="20"/>
      <c r="H27" s="21">
        <f>ROUND(G27*0.21,2)</f>
        <v>0</v>
      </c>
      <c r="I27" s="21">
        <f>ROUND(G27*1.21,2)</f>
        <v>0</v>
      </c>
    </row>
    <row r="28" spans="1:10" x14ac:dyDescent="0.25">
      <c r="A28" s="50" t="s">
        <v>17</v>
      </c>
      <c r="B28" s="50"/>
      <c r="C28" s="50"/>
      <c r="D28" s="13"/>
      <c r="E28" s="27"/>
      <c r="F28" s="27"/>
      <c r="G28" s="24">
        <f>SUM(G11:G16,G18:G21,G23:G27)</f>
        <v>0</v>
      </c>
      <c r="H28" s="24">
        <f>ROUND(G28*0.21,2)</f>
        <v>0</v>
      </c>
      <c r="I28" s="24">
        <f>ROUND(G28*1.21,2)</f>
        <v>0</v>
      </c>
      <c r="J28"/>
    </row>
    <row r="29" spans="1:10" x14ac:dyDescent="0.25">
      <c r="C29" s="9" t="s">
        <v>18</v>
      </c>
      <c r="D29" s="9"/>
      <c r="I29" s="12"/>
    </row>
    <row r="30" spans="1:10" x14ac:dyDescent="0.25">
      <c r="C30" s="7"/>
      <c r="D30" s="7"/>
      <c r="I30" s="12"/>
    </row>
    <row r="32" spans="1:10" x14ac:dyDescent="0.25">
      <c r="A32" s="51" t="s">
        <v>19</v>
      </c>
      <c r="B32" s="51"/>
      <c r="C32" s="51"/>
      <c r="D32" s="51"/>
      <c r="E32" s="51"/>
      <c r="F32" s="51"/>
      <c r="G32" s="51"/>
      <c r="H32" s="51"/>
      <c r="I32" s="4"/>
    </row>
    <row r="33" spans="1:9" ht="28.5" customHeight="1" x14ac:dyDescent="0.25">
      <c r="A33" s="54" t="s">
        <v>29</v>
      </c>
      <c r="B33" s="54"/>
      <c r="C33" s="54"/>
      <c r="D33" s="54"/>
      <c r="E33" s="54"/>
      <c r="F33" s="54"/>
      <c r="G33" s="54"/>
      <c r="H33" s="54"/>
      <c r="I33" s="54"/>
    </row>
    <row r="34" spans="1:9" ht="29.45" customHeight="1" x14ac:dyDescent="0.25">
      <c r="A34" s="55" t="s">
        <v>20</v>
      </c>
      <c r="B34" s="55"/>
      <c r="C34" s="55"/>
      <c r="D34" s="55"/>
      <c r="E34" s="55"/>
      <c r="F34" s="55"/>
      <c r="G34" s="55"/>
      <c r="H34" s="55"/>
      <c r="I34" s="55"/>
    </row>
    <row r="35" spans="1:9" ht="18.75" customHeight="1" x14ac:dyDescent="0.25">
      <c r="A35" s="53" t="s">
        <v>21</v>
      </c>
      <c r="B35" s="53"/>
      <c r="C35" s="53"/>
      <c r="D35" s="53"/>
      <c r="E35" s="53"/>
      <c r="F35" s="53"/>
      <c r="G35" s="53"/>
      <c r="H35" s="53"/>
      <c r="I35" s="53"/>
    </row>
    <row r="36" spans="1:9" ht="20.25" customHeight="1" x14ac:dyDescent="0.25">
      <c r="A36" s="31" t="s">
        <v>22</v>
      </c>
      <c r="B36" s="31"/>
      <c r="C36" s="31"/>
      <c r="D36" s="31"/>
      <c r="E36" s="31"/>
      <c r="F36" s="31"/>
      <c r="G36" s="31"/>
      <c r="H36" s="31"/>
      <c r="I36" s="31"/>
    </row>
    <row r="37" spans="1:9" ht="30.75" customHeight="1" x14ac:dyDescent="0.25">
      <c r="A37" s="31" t="s">
        <v>23</v>
      </c>
      <c r="B37" s="31"/>
      <c r="C37" s="31"/>
      <c r="D37" s="31"/>
      <c r="E37" s="31"/>
      <c r="F37" s="31"/>
      <c r="G37" s="31"/>
      <c r="H37" s="31"/>
      <c r="I37" s="31"/>
    </row>
    <row r="38" spans="1:9" ht="30.75" customHeight="1" x14ac:dyDescent="0.25">
      <c r="A38" s="31" t="s">
        <v>24</v>
      </c>
      <c r="B38" s="31"/>
      <c r="C38" s="31"/>
      <c r="D38" s="31"/>
      <c r="E38" s="31"/>
      <c r="F38" s="31"/>
      <c r="G38" s="31"/>
      <c r="H38" s="31"/>
      <c r="I38" s="31"/>
    </row>
    <row r="39" spans="1:9" ht="28.5" customHeight="1" x14ac:dyDescent="0.25">
      <c r="A39" s="31" t="s">
        <v>40</v>
      </c>
      <c r="B39" s="31"/>
      <c r="C39" s="31"/>
      <c r="D39" s="31"/>
      <c r="E39" s="31"/>
      <c r="F39" s="31"/>
      <c r="G39" s="31"/>
      <c r="H39" s="31"/>
      <c r="I39" s="31"/>
    </row>
    <row r="41" spans="1:9" x14ac:dyDescent="0.25">
      <c r="C41" s="10" t="s">
        <v>25</v>
      </c>
      <c r="D41" s="10"/>
      <c r="E41" s="28"/>
    </row>
    <row r="42" spans="1:9" x14ac:dyDescent="0.25">
      <c r="C42" s="10" t="s">
        <v>26</v>
      </c>
      <c r="D42" s="10"/>
      <c r="E42" s="28"/>
    </row>
  </sheetData>
  <protectedRanges>
    <protectedRange algorithmName="SHA-512" hashValue="CDQPFfRpGhmdFQzC2IjMhz2BDdK5LpRYpuMF3kZv+jTzfP878TeqJa/18hbNUfnNNcHzGUT/Oo6/GGWS1hxAsg==" saltValue="VYrFg8kgEJdWUKPx8r0hrA==" spinCount="100000" sqref="G22" name="Diapazonas3_4"/>
    <protectedRange algorithmName="SHA-512" hashValue="FsjMHKL3VN50eYyyTHX+EroRSn4e+KCIQdlXlxuyL+IV5cUbe+Bc/3i+iBHQitc0PABx0CTIHBd7zbaadY33Nw==" saltValue="xmCjlzk6A1Uo5RKDYpexcw==" spinCount="100000" sqref="H11:I27" name="Diapazonas2_4"/>
  </protectedRanges>
  <mergeCells count="40">
    <mergeCell ref="A38:I38"/>
    <mergeCell ref="A33:I33"/>
    <mergeCell ref="A34:I34"/>
    <mergeCell ref="A11:B11"/>
    <mergeCell ref="A10:I10"/>
    <mergeCell ref="A17:I17"/>
    <mergeCell ref="A22:I22"/>
    <mergeCell ref="A27:B27"/>
    <mergeCell ref="A26:B26"/>
    <mergeCell ref="A25:B25"/>
    <mergeCell ref="A24:B24"/>
    <mergeCell ref="A23:B23"/>
    <mergeCell ref="A21:B21"/>
    <mergeCell ref="A20:B20"/>
    <mergeCell ref="A19:B19"/>
    <mergeCell ref="A18:B18"/>
    <mergeCell ref="A32:H32"/>
    <mergeCell ref="A13:B13"/>
    <mergeCell ref="A35:I35"/>
    <mergeCell ref="A36:I36"/>
    <mergeCell ref="A37:I37"/>
    <mergeCell ref="A16:B16"/>
    <mergeCell ref="A15:B15"/>
    <mergeCell ref="A14:B14"/>
    <mergeCell ref="A12:B12"/>
    <mergeCell ref="A39:I39"/>
    <mergeCell ref="I8:I9"/>
    <mergeCell ref="A2:J2"/>
    <mergeCell ref="A4:J4"/>
    <mergeCell ref="A6:F6"/>
    <mergeCell ref="A8:B9"/>
    <mergeCell ref="C8:C9"/>
    <mergeCell ref="E8:E9"/>
    <mergeCell ref="F8:F9"/>
    <mergeCell ref="G8:G9"/>
    <mergeCell ref="H8:H9"/>
    <mergeCell ref="A5:J5"/>
    <mergeCell ref="A7:B7"/>
    <mergeCell ref="D8:D9"/>
    <mergeCell ref="A28:C28"/>
  </mergeCell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13bd800-9cc7-4b33-bbe3-cb24f5a86244" xsi:nil="true"/>
    <lcf76f155ced4ddcb4097134ff3c332f xmlns="ba9470a5-b429-4e9e-9421-461e7d28dd5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62E1E00455718428AF40DDB177C199C" ma:contentTypeVersion="14" ma:contentTypeDescription="Create a new document." ma:contentTypeScope="" ma:versionID="1bd26c5d164bf13b47c86fc4a80ff363">
  <xsd:schema xmlns:xsd="http://www.w3.org/2001/XMLSchema" xmlns:xs="http://www.w3.org/2001/XMLSchema" xmlns:p="http://schemas.microsoft.com/office/2006/metadata/properties" xmlns:ns2="ba9470a5-b429-4e9e-9421-461e7d28dd5f" xmlns:ns3="413bd800-9cc7-4b33-bbe3-cb24f5a86244" targetNamespace="http://schemas.microsoft.com/office/2006/metadata/properties" ma:root="true" ma:fieldsID="31984766a3b5eed0925f5f9deb3396ea" ns2:_="" ns3:_="">
    <xsd:import namespace="ba9470a5-b429-4e9e-9421-461e7d28dd5f"/>
    <xsd:import namespace="413bd800-9cc7-4b33-bbe3-cb24f5a8624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9470a5-b429-4e9e-9421-461e7d28dd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13bd800-9cc7-4b33-bbe3-cb24f5a8624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0e8895-5559-4e84-9542-514622bd284b}" ma:internalName="TaxCatchAll" ma:showField="CatchAllData" ma:web="413bd800-9cc7-4b33-bbe3-cb24f5a86244">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936445-E940-4D87-B24D-997C5668E557}">
  <ds:schemaRefs>
    <ds:schemaRef ds:uri="http://schemas.microsoft.com/office/2006/metadata/properties"/>
    <ds:schemaRef ds:uri="http://schemas.microsoft.com/office/infopath/2007/PartnerControls"/>
    <ds:schemaRef ds:uri="413bd800-9cc7-4b33-bbe3-cb24f5a86244"/>
    <ds:schemaRef ds:uri="6e148555-c7a0-409e-9405-94513cbb5114"/>
    <ds:schemaRef ds:uri="ba9470a5-b429-4e9e-9421-461e7d28dd5f"/>
  </ds:schemaRefs>
</ds:datastoreItem>
</file>

<file path=customXml/itemProps2.xml><?xml version="1.0" encoding="utf-8"?>
<ds:datastoreItem xmlns:ds="http://schemas.openxmlformats.org/officeDocument/2006/customXml" ds:itemID="{9B77A544-5D01-4C5C-9C0A-320C5781B8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9470a5-b429-4e9e-9421-461e7d28dd5f"/>
    <ds:schemaRef ds:uri="413bd800-9cc7-4b33-bbe3-cb24f5a862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2B3EBF4-F4EE-486E-876D-C18E7D5681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Sąmata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PONELIENĖ</dc:creator>
  <cp:keywords/>
  <dc:description/>
  <cp:lastModifiedBy>Kristina Kurpienė</cp:lastModifiedBy>
  <cp:revision/>
  <dcterms:created xsi:type="dcterms:W3CDTF">2023-04-25T03:32:31Z</dcterms:created>
  <dcterms:modified xsi:type="dcterms:W3CDTF">2025-05-15T10:55:49Z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0x010100E62E1E00455718428AF40DDB177C199C</vt:lpwstr>
  </property>
  <property fmtid="{D5CDD505-2E9C-101B-9397-08002B2CF9AE}" pid="3" name="MediaServiceImageTags">
    <vt:lpwstr/>
  </property>
</Properties>
</file>